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23 TCE plomberie\LOT 1 - CAMPUS CLUNY\"/>
    </mc:Choice>
  </mc:AlternateContent>
  <xr:revisionPtr revIDLastSave="0" documentId="13_ncr:1_{8BCD3ADD-F148-4D2D-A9DB-DF2DF52AB1CF}" xr6:coauthVersionLast="47" xr6:coauthVersionMax="47" xr10:uidLastSave="{00000000-0000-0000-0000-000000000000}"/>
  <bookViews>
    <workbookView xWindow="-120" yWindow="-120" windowWidth="29040" windowHeight="15720" xr2:uid="{FC7F6454-F83F-4031-8E7A-803E25C6252E}"/>
  </bookViews>
  <sheets>
    <sheet name="DQE Clu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" l="1"/>
  <c r="F71" i="1"/>
  <c r="F70" i="1"/>
  <c r="F67" i="1"/>
  <c r="F63" i="1"/>
  <c r="F62" i="1"/>
  <c r="F59" i="1"/>
  <c r="F54" i="1"/>
  <c r="F53" i="1"/>
  <c r="F48" i="1"/>
  <c r="F47" i="1"/>
  <c r="F43" i="1"/>
  <c r="F42" i="1"/>
  <c r="F37" i="1"/>
  <c r="F36" i="1"/>
  <c r="F35" i="1"/>
  <c r="F32" i="1"/>
  <c r="F31" i="1"/>
  <c r="F30" i="1"/>
  <c r="F29" i="1"/>
  <c r="F28" i="1"/>
  <c r="F18" i="1"/>
  <c r="F16" i="1"/>
  <c r="F14" i="1"/>
  <c r="F77" i="1" l="1"/>
</calcChain>
</file>

<file path=xl/sharedStrings.xml><?xml version="1.0" encoding="utf-8"?>
<sst xmlns="http://schemas.openxmlformats.org/spreadsheetml/2006/main" count="110" uniqueCount="91">
  <si>
    <t xml:space="preserve"> </t>
  </si>
  <si>
    <r>
      <t xml:space="preserve">D.Q.E. Détail Quantitatif Estimatif
</t>
    </r>
    <r>
      <rPr>
        <b/>
        <sz val="20"/>
        <color rgb="FFFF0000"/>
        <rFont val="Calibri"/>
        <family val="2"/>
        <scheme val="minor"/>
      </rPr>
      <t>Reporter les prix du BPU</t>
    </r>
    <r>
      <rPr>
        <b/>
        <sz val="20"/>
        <color theme="1"/>
        <rFont val="Calibri"/>
        <family val="2"/>
        <scheme val="minor"/>
      </rPr>
      <t xml:space="preserve">
</t>
    </r>
    <r>
      <rPr>
        <b/>
        <sz val="20"/>
        <color rgb="FFFF0000"/>
        <rFont val="Calibri"/>
        <family val="2"/>
        <scheme val="minor"/>
      </rPr>
      <t>Les soumissionnaires vérifieront que les formules sont bien correctes.</t>
    </r>
  </si>
  <si>
    <t>LES PRIX DONNÉS DANS CE TABLEAU S'ENTENDENT EN € H.T. TOUTES SUJETIONS COMPRISES</t>
  </si>
  <si>
    <t xml:space="preserve">Unité </t>
  </si>
  <si>
    <t xml:space="preserve">Prix BPU € HT </t>
  </si>
  <si>
    <t>Besoin estimatif CAMPUS</t>
  </si>
  <si>
    <t>Total</t>
  </si>
  <si>
    <t xml:space="preserve">GE </t>
  </si>
  <si>
    <t>GENERALITES</t>
  </si>
  <si>
    <t>GE 02</t>
  </si>
  <si>
    <t>PROTECTIONS DE CHANTIER</t>
  </si>
  <si>
    <t>GE 02 01</t>
  </si>
  <si>
    <t xml:space="preserve">Protection des sols légère par polyane ou bâche </t>
  </si>
  <si>
    <t xml:space="preserve">m² </t>
  </si>
  <si>
    <t>GE 03</t>
  </si>
  <si>
    <t>FORFAIT PETITE INTERVENTION
Intègre Déplacement et petites fournitures courantes</t>
  </si>
  <si>
    <t>u</t>
  </si>
  <si>
    <t>GE 04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</si>
  <si>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 - TCE</t>
    </r>
  </si>
  <si>
    <t>h</t>
  </si>
  <si>
    <t>GE 05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</si>
  <si>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</si>
  <si>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t>coeff</t>
  </si>
  <si>
    <t>PB</t>
  </si>
  <si>
    <t>PLOMBERIE - CHAUFFAGE</t>
  </si>
  <si>
    <t>PB 01</t>
  </si>
  <si>
    <t>CANALISATIONS pour réseau de distribution</t>
  </si>
  <si>
    <t>Tuyaux en polyethylène réticulés (PER)</t>
  </si>
  <si>
    <t>PB 01 01</t>
  </si>
  <si>
    <t>Tuyau polyéthylène jusqu'à un diamètre de 25 mm</t>
  </si>
  <si>
    <t>ml</t>
  </si>
  <si>
    <t>PB 01 03</t>
  </si>
  <si>
    <t>Raccord de jonction avec bague de diamètre de 25 mm</t>
  </si>
  <si>
    <t>U</t>
  </si>
  <si>
    <t>PB 01 04</t>
  </si>
  <si>
    <t xml:space="preserve">Raccord de jonction au-delà de 25 mm jusqu'à un diamètre de 40 mm </t>
  </si>
  <si>
    <t>PB 01 05</t>
  </si>
  <si>
    <t>Tés égaux ou réduits jusqu'à un diamètre de 25 mm</t>
  </si>
  <si>
    <t>PB 01 06</t>
  </si>
  <si>
    <t>Tés égaux ou réduits de diamètre de 25 à 40 mm</t>
  </si>
  <si>
    <t>Tuyaux en cuivre y compris toutes les sujétions de pose : coupes, contrage collets battus, ainsi que tous les raccords nécessaires</t>
  </si>
  <si>
    <t>PB 01 13</t>
  </si>
  <si>
    <t>Tube en cuivre écroui de diamètre 8 X 10, 10 x 12</t>
  </si>
  <si>
    <t>PB 01 15</t>
  </si>
  <si>
    <t>Tube en cuivre écroui de diamètre 16 X 18 et 20 X 22</t>
  </si>
  <si>
    <t>PB 01 17</t>
  </si>
  <si>
    <t xml:space="preserve">Tube en cuivre écroui pour distribution encastrée avec protection gaine de diamètre 8X10 à 14X16 </t>
  </si>
  <si>
    <t>PB 02</t>
  </si>
  <si>
    <t xml:space="preserve">CANALISATIONS pour réseaux d'évacuation </t>
  </si>
  <si>
    <t>Vidanges d 'appareils sanitaires</t>
  </si>
  <si>
    <t>PB 02 01</t>
  </si>
  <si>
    <t>Tube cuivre 38 x 40</t>
  </si>
  <si>
    <t>PB 02 02</t>
  </si>
  <si>
    <t xml:space="preserve">Tube cuivre au-delà de 38 X 40 </t>
  </si>
  <si>
    <t>Tuyaux en PVC</t>
  </si>
  <si>
    <t>PB 02 17</t>
  </si>
  <si>
    <t>Tuyau PVC diamétre de 32 à 50 mm</t>
  </si>
  <si>
    <t>PB 02 18</t>
  </si>
  <si>
    <t>Tuyau PVC diamétre de 50 à 100 mm</t>
  </si>
  <si>
    <t>PB 03</t>
  </si>
  <si>
    <t>Tubes</t>
  </si>
  <si>
    <t>Tube en acier galvanisé</t>
  </si>
  <si>
    <t>PB 03 06</t>
  </si>
  <si>
    <t>tube acier galvanisé de 20 x 27 à 33 x 42</t>
  </si>
  <si>
    <t>PB 03 07</t>
  </si>
  <si>
    <t>tube acier galvanisé de 40 x 49 à 66 x 76</t>
  </si>
  <si>
    <t>PB 04</t>
  </si>
  <si>
    <t>ROBINETS, SIPHONS, EQUIPEMENTS</t>
  </si>
  <si>
    <t>Robinets d'arrêt tous modèles</t>
  </si>
  <si>
    <t>PB 04 02</t>
  </si>
  <si>
    <t>Robinet d'arrêt de diamètre 20 x 27</t>
  </si>
  <si>
    <t>Vannes à boisseaux sphérique 1/4 de tour</t>
  </si>
  <si>
    <t>PB 04 40</t>
  </si>
  <si>
    <t>Vanne 1/4 de tour diamètre 15 x 21</t>
  </si>
  <si>
    <t>PB 04 41</t>
  </si>
  <si>
    <t>Vanne 1/4 de tour diamètre 20 x 27</t>
  </si>
  <si>
    <t>PB 07</t>
  </si>
  <si>
    <t>CHAUFFAGE</t>
  </si>
  <si>
    <t>PB 07 01</t>
  </si>
  <si>
    <t>Chauffe-eau instantané  &lt; 20kW</t>
  </si>
  <si>
    <t>Radiateurs (complets)</t>
  </si>
  <si>
    <t>PB 07 06</t>
  </si>
  <si>
    <t>Déplacement d'un radiateur</t>
  </si>
  <si>
    <t>PB 07 10</t>
  </si>
  <si>
    <t>Robinet thermostatique droit ou équerre</t>
  </si>
  <si>
    <t>PB 08</t>
  </si>
  <si>
    <t xml:space="preserve">PRESTATIONS ANNEXES </t>
  </si>
  <si>
    <t>PB 08 03</t>
  </si>
  <si>
    <t>Calorifugeage - Gaine isolante en mousse synthétique classée M1 diamètre 33 x42 à 66 x 76</t>
  </si>
  <si>
    <t>TOTAL DQE</t>
  </si>
  <si>
    <t>Marché DG26-23 - Travaux de PLOMBERIE
Lot géographique 1 Campus de Cluny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</si>
</sst>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</cellStyleXfs>
  <cellXfs count="7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/>
    <xf numFmtId="164" fontId="6" fillId="0" borderId="2" xfId="0" applyNumberFormat="1" applyFont="1" applyBorder="1" applyAlignment="1">
      <alignment horizontal="center" vertical="center"/>
    </xf>
    <xf numFmtId="44" fontId="5" fillId="0" borderId="4" xfId="1" applyFont="1" applyFill="1" applyBorder="1" applyAlignment="1" applyProtection="1">
      <alignment horizontal="right"/>
    </xf>
    <xf numFmtId="2" fontId="5" fillId="0" borderId="2" xfId="1" applyNumberFormat="1" applyFont="1" applyFill="1" applyBorder="1" applyAlignment="1" applyProtection="1">
      <alignment horizontal="center"/>
    </xf>
    <xf numFmtId="44" fontId="5" fillId="0" borderId="2" xfId="1" applyFont="1" applyFill="1" applyBorder="1" applyAlignment="1" applyProtection="1">
      <alignment horizontal="center"/>
    </xf>
    <xf numFmtId="0" fontId="8" fillId="3" borderId="3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44" fontId="9" fillId="3" borderId="6" xfId="1" applyFont="1" applyFill="1" applyBorder="1" applyAlignment="1" applyProtection="1">
      <alignment horizontal="center" vertical="center" wrapText="1"/>
    </xf>
    <xf numFmtId="0" fontId="0" fillId="3" borderId="2" xfId="0" applyFill="1" applyBorder="1"/>
    <xf numFmtId="0" fontId="10" fillId="0" borderId="7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left" vertical="center" wrapText="1"/>
    </xf>
    <xf numFmtId="165" fontId="12" fillId="0" borderId="8" xfId="2" applyNumberFormat="1" applyFont="1" applyBorder="1" applyAlignment="1">
      <alignment horizontal="center" vertical="center" wrapText="1"/>
    </xf>
    <xf numFmtId="44" fontId="12" fillId="0" borderId="9" xfId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11" fillId="4" borderId="2" xfId="2" applyFont="1" applyFill="1" applyBorder="1" applyAlignment="1">
      <alignment horizontal="left" vertical="center" wrapText="1"/>
    </xf>
    <xf numFmtId="0" fontId="12" fillId="0" borderId="7" xfId="2" applyFont="1" applyBorder="1" applyAlignment="1">
      <alignment horizontal="center" vertical="center" wrapText="1"/>
    </xf>
    <xf numFmtId="44" fontId="0" fillId="0" borderId="2" xfId="0" applyNumberFormat="1" applyBorder="1"/>
    <xf numFmtId="0" fontId="10" fillId="4" borderId="3" xfId="2" applyFont="1" applyFill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left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44" fontId="12" fillId="4" borderId="5" xfId="1" applyFont="1" applyFill="1" applyBorder="1" applyAlignment="1" applyProtection="1">
      <alignment horizontal="center" vertical="center" wrapText="1"/>
      <protection locked="0"/>
    </xf>
    <xf numFmtId="0" fontId="10" fillId="0" borderId="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wrapText="1"/>
    </xf>
    <xf numFmtId="165" fontId="12" fillId="0" borderId="2" xfId="2" applyNumberFormat="1" applyFont="1" applyBorder="1" applyAlignment="1">
      <alignment horizontal="center" vertical="center" wrapText="1"/>
    </xf>
    <xf numFmtId="44" fontId="12" fillId="0" borderId="5" xfId="1" applyFont="1" applyFill="1" applyBorder="1" applyAlignment="1" applyProtection="1">
      <alignment horizontal="center" vertical="center" wrapText="1"/>
      <protection locked="0"/>
    </xf>
    <xf numFmtId="0" fontId="12" fillId="0" borderId="3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center" vertical="center" wrapText="1" shrinkToFit="1"/>
    </xf>
    <xf numFmtId="165" fontId="12" fillId="0" borderId="2" xfId="2" applyNumberFormat="1" applyFont="1" applyBorder="1" applyAlignment="1">
      <alignment horizontal="center" vertical="center" wrapText="1" shrinkToFit="1"/>
    </xf>
    <xf numFmtId="44" fontId="12" fillId="0" borderId="5" xfId="1" applyFont="1" applyFill="1" applyBorder="1" applyAlignment="1" applyProtection="1">
      <alignment horizontal="center" vertical="center" wrapText="1" shrinkToFit="1"/>
      <protection locked="0"/>
    </xf>
    <xf numFmtId="0" fontId="10" fillId="4" borderId="3" xfId="2" applyFont="1" applyFill="1" applyBorder="1" applyAlignment="1">
      <alignment horizontal="center" vertical="center" wrapText="1" shrinkToFit="1"/>
    </xf>
    <xf numFmtId="0" fontId="11" fillId="4" borderId="5" xfId="2" applyFont="1" applyFill="1" applyBorder="1" applyAlignment="1">
      <alignment horizontal="left" wrapText="1"/>
    </xf>
    <xf numFmtId="165" fontId="12" fillId="4" borderId="2" xfId="2" applyNumberFormat="1" applyFont="1" applyFill="1" applyBorder="1" applyAlignment="1">
      <alignment horizontal="center" vertical="center" wrapText="1" shrinkToFit="1"/>
    </xf>
    <xf numFmtId="44" fontId="12" fillId="4" borderId="5" xfId="1" applyFont="1" applyFill="1" applyBorder="1" applyAlignment="1" applyProtection="1">
      <alignment horizontal="center" vertical="center" wrapText="1" shrinkToFit="1"/>
      <protection locked="0"/>
    </xf>
    <xf numFmtId="0" fontId="12" fillId="0" borderId="3" xfId="2" applyFont="1" applyBorder="1" applyAlignment="1">
      <alignment horizontal="center" vertical="center" wrapText="1" shrinkToFit="1"/>
    </xf>
    <xf numFmtId="0" fontId="12" fillId="0" borderId="3" xfId="2" applyFont="1" applyBorder="1" applyAlignment="1">
      <alignment horizontal="center" wrapText="1" shrinkToFit="1"/>
    </xf>
    <xf numFmtId="165" fontId="0" fillId="5" borderId="2" xfId="0" applyNumberFormat="1" applyFill="1" applyBorder="1"/>
    <xf numFmtId="44" fontId="0" fillId="5" borderId="2" xfId="0" applyNumberFormat="1" applyFill="1" applyBorder="1"/>
    <xf numFmtId="0" fontId="14" fillId="0" borderId="2" xfId="3" applyFont="1" applyBorder="1"/>
    <xf numFmtId="0" fontId="14" fillId="0" borderId="2" xfId="3" applyFont="1" applyBorder="1" applyAlignment="1">
      <alignment horizontal="left"/>
    </xf>
    <xf numFmtId="0" fontId="14" fillId="0" borderId="2" xfId="3" applyFont="1" applyBorder="1" applyAlignment="1">
      <alignment horizontal="center" vertical="center"/>
    </xf>
    <xf numFmtId="44" fontId="14" fillId="0" borderId="5" xfId="1" applyFont="1" applyBorder="1" applyAlignment="1" applyProtection="1">
      <alignment horizontal="center" vertical="center"/>
      <protection locked="0"/>
    </xf>
    <xf numFmtId="0" fontId="12" fillId="0" borderId="8" xfId="2" applyFont="1" applyBorder="1" applyAlignment="1">
      <alignment horizontal="center" vertical="center"/>
    </xf>
    <xf numFmtId="0" fontId="12" fillId="0" borderId="9" xfId="2" applyFont="1" applyBorder="1" applyAlignment="1" applyProtection="1">
      <alignment horizontal="center" vertical="center"/>
      <protection locked="0"/>
    </xf>
    <xf numFmtId="0" fontId="11" fillId="4" borderId="2" xfId="2" applyFont="1" applyFill="1" applyBorder="1" applyAlignment="1">
      <alignment horizontal="center" vertical="center" wrapText="1"/>
    </xf>
    <xf numFmtId="0" fontId="14" fillId="0" borderId="0" xfId="3" applyFont="1" applyAlignment="1">
      <alignment horizontal="left"/>
    </xf>
    <xf numFmtId="0" fontId="12" fillId="0" borderId="2" xfId="2" applyFont="1" applyBorder="1" applyAlignment="1">
      <alignment horizontal="center" vertical="center"/>
    </xf>
    <xf numFmtId="0" fontId="12" fillId="0" borderId="5" xfId="2" applyFont="1" applyBorder="1" applyAlignment="1" applyProtection="1">
      <alignment horizontal="center" vertical="center"/>
      <protection locked="0"/>
    </xf>
    <xf numFmtId="0" fontId="10" fillId="0" borderId="2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center" wrapText="1"/>
    </xf>
    <xf numFmtId="8" fontId="12" fillId="0" borderId="2" xfId="2" applyNumberFormat="1" applyFont="1" applyBorder="1" applyAlignment="1">
      <alignment horizontal="left" vertical="center" wrapText="1"/>
    </xf>
    <xf numFmtId="8" fontId="12" fillId="0" borderId="0" xfId="2" applyNumberFormat="1" applyFont="1" applyAlignment="1">
      <alignment horizontal="left" vertical="center" wrapText="1"/>
    </xf>
    <xf numFmtId="8" fontId="14" fillId="0" borderId="2" xfId="3" applyNumberFormat="1" applyFont="1" applyBorder="1" applyAlignment="1">
      <alignment horizontal="left"/>
    </xf>
    <xf numFmtId="0" fontId="14" fillId="0" borderId="8" xfId="3" applyFont="1" applyBorder="1" applyAlignment="1">
      <alignment horizontal="left"/>
    </xf>
    <xf numFmtId="0" fontId="12" fillId="0" borderId="2" xfId="2" applyFont="1" applyBorder="1" applyAlignment="1">
      <alignment horizontal="left" vertical="center" wrapText="1" shrinkToFit="1"/>
    </xf>
    <xf numFmtId="0" fontId="10" fillId="0" borderId="2" xfId="2" applyFont="1" applyBorder="1" applyAlignment="1">
      <alignment horizontal="left" vertical="center" wrapText="1" shrinkToFit="1"/>
    </xf>
    <xf numFmtId="0" fontId="14" fillId="0" borderId="3" xfId="3" applyFont="1" applyBorder="1"/>
    <xf numFmtId="0" fontId="14" fillId="0" borderId="5" xfId="3" applyFont="1" applyBorder="1" applyAlignment="1" applyProtection="1">
      <alignment horizontal="center" vertical="center"/>
      <protection locked="0"/>
    </xf>
    <xf numFmtId="8" fontId="15" fillId="0" borderId="2" xfId="3" applyNumberFormat="1" applyFont="1" applyBorder="1" applyAlignment="1">
      <alignment horizontal="left"/>
    </xf>
    <xf numFmtId="165" fontId="12" fillId="0" borderId="5" xfId="2" applyNumberFormat="1" applyFont="1" applyBorder="1" applyAlignment="1" applyProtection="1">
      <alignment horizontal="center" vertical="center" wrapText="1"/>
      <protection locked="0"/>
    </xf>
    <xf numFmtId="0" fontId="11" fillId="0" borderId="2" xfId="2" applyFont="1" applyBorder="1" applyAlignment="1">
      <alignment horizontal="left" vertical="center" wrapText="1"/>
    </xf>
    <xf numFmtId="0" fontId="0" fillId="0" borderId="10" xfId="0" applyBorder="1"/>
    <xf numFmtId="44" fontId="0" fillId="0" borderId="11" xfId="0" applyNumberFormat="1" applyBorder="1"/>
    <xf numFmtId="0" fontId="3" fillId="2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4" xfId="2" xr:uid="{59447A69-3849-4F98-B72D-04D7F93B0138}"/>
    <cellStyle name="Normal 5" xfId="3" xr:uid="{601539DA-8B03-4558-9940-089F1A0E70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100854</xdr:rowOff>
    </xdr:from>
    <xdr:to>
      <xdr:col>1</xdr:col>
      <xdr:colOff>1485900</xdr:colOff>
      <xdr:row>4</xdr:row>
      <xdr:rowOff>53570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332A5F7F-75D8-48F7-9CD7-D77C527A6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882" y="100854"/>
          <a:ext cx="2338668" cy="94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0C9D-D76E-4D51-AC63-E6EE2A776B84}">
  <dimension ref="A1:F77"/>
  <sheetViews>
    <sheetView tabSelected="1" zoomScale="110" zoomScaleNormal="110" workbookViewId="0">
      <selection activeCell="B10" sqref="B10"/>
    </sheetView>
  </sheetViews>
  <sheetFormatPr baseColWidth="10" defaultRowHeight="15" x14ac:dyDescent="0.25"/>
  <cols>
    <col min="1" max="1" width="15.140625" customWidth="1"/>
    <col min="2" max="2" width="90" customWidth="1"/>
    <col min="4" max="4" width="14.7109375" bestFit="1" customWidth="1"/>
    <col min="5" max="5" width="24" bestFit="1" customWidth="1"/>
  </cols>
  <sheetData>
    <row r="1" spans="1:6" ht="19.5" x14ac:dyDescent="0.3">
      <c r="A1" s="1"/>
      <c r="B1" s="2"/>
      <c r="C1" s="2"/>
      <c r="D1" s="3" t="s">
        <v>0</v>
      </c>
    </row>
    <row r="2" spans="1:6" ht="19.5" x14ac:dyDescent="0.3">
      <c r="A2" s="1"/>
      <c r="B2" s="2"/>
      <c r="C2" s="2"/>
      <c r="D2" s="3"/>
    </row>
    <row r="3" spans="1:6" ht="19.5" x14ac:dyDescent="0.3">
      <c r="A3" s="1"/>
      <c r="B3" s="2"/>
      <c r="C3" s="2"/>
      <c r="D3" s="2"/>
    </row>
    <row r="4" spans="1:6" ht="19.5" x14ac:dyDescent="0.3">
      <c r="A4" s="1"/>
      <c r="B4" s="2"/>
      <c r="C4" s="2"/>
      <c r="D4" s="2"/>
    </row>
    <row r="5" spans="1:6" ht="19.5" x14ac:dyDescent="0.3">
      <c r="A5" s="1"/>
      <c r="B5" s="2"/>
      <c r="C5" s="2"/>
      <c r="D5" s="2"/>
    </row>
    <row r="6" spans="1:6" ht="53.25" customHeight="1" x14ac:dyDescent="0.4">
      <c r="A6" s="69" t="s">
        <v>90</v>
      </c>
      <c r="B6" s="69"/>
      <c r="C6" s="69"/>
      <c r="D6" s="69"/>
      <c r="E6" s="69"/>
      <c r="F6" s="69"/>
    </row>
    <row r="7" spans="1:6" ht="86.25" customHeight="1" x14ac:dyDescent="0.4">
      <c r="A7" s="69" t="s">
        <v>1</v>
      </c>
      <c r="B7" s="69"/>
      <c r="C7" s="69"/>
      <c r="D7" s="69"/>
      <c r="E7" s="69"/>
      <c r="F7" s="69"/>
    </row>
    <row r="8" spans="1:6" ht="15" customHeight="1" x14ac:dyDescent="0.25">
      <c r="A8" s="70" t="s">
        <v>2</v>
      </c>
      <c r="B8" s="70"/>
      <c r="C8" s="70"/>
      <c r="D8" s="70"/>
      <c r="E8" s="70"/>
      <c r="F8" s="70"/>
    </row>
    <row r="9" spans="1:6" x14ac:dyDescent="0.25">
      <c r="A9" s="4"/>
      <c r="B9" s="5"/>
      <c r="C9" s="6" t="s">
        <v>3</v>
      </c>
      <c r="D9" s="7" t="s">
        <v>4</v>
      </c>
      <c r="E9" s="8" t="s">
        <v>5</v>
      </c>
      <c r="F9" s="9" t="s">
        <v>6</v>
      </c>
    </row>
    <row r="10" spans="1:6" ht="18" x14ac:dyDescent="0.25">
      <c r="A10" s="10" t="s">
        <v>7</v>
      </c>
      <c r="B10" s="11" t="s">
        <v>8</v>
      </c>
      <c r="C10" s="12"/>
      <c r="D10" s="13"/>
      <c r="E10" s="14"/>
      <c r="F10" s="14"/>
    </row>
    <row r="11" spans="1:6" x14ac:dyDescent="0.25">
      <c r="A11" s="15"/>
      <c r="B11" s="16"/>
      <c r="C11" s="17"/>
      <c r="D11" s="18"/>
      <c r="E11" s="19"/>
      <c r="F11" s="19"/>
    </row>
    <row r="12" spans="1:6" x14ac:dyDescent="0.25">
      <c r="A12" s="23" t="s">
        <v>9</v>
      </c>
      <c r="B12" s="24" t="s">
        <v>10</v>
      </c>
      <c r="C12" s="25"/>
      <c r="D12" s="26"/>
      <c r="E12" s="19"/>
      <c r="F12" s="19"/>
    </row>
    <row r="13" spans="1:6" x14ac:dyDescent="0.25">
      <c r="A13" s="27"/>
      <c r="B13" s="28"/>
      <c r="C13" s="29"/>
      <c r="D13" s="30"/>
      <c r="E13" s="19"/>
      <c r="F13" s="19"/>
    </row>
    <row r="14" spans="1:6" x14ac:dyDescent="0.25">
      <c r="A14" s="31" t="s">
        <v>11</v>
      </c>
      <c r="B14" s="32" t="s">
        <v>12</v>
      </c>
      <c r="C14" s="29" t="s">
        <v>13</v>
      </c>
      <c r="D14" s="30"/>
      <c r="E14" s="19">
        <v>10</v>
      </c>
      <c r="F14" s="22">
        <f>E14*D14</f>
        <v>0</v>
      </c>
    </row>
    <row r="15" spans="1:6" x14ac:dyDescent="0.25">
      <c r="A15" s="33"/>
      <c r="B15" s="28"/>
      <c r="C15" s="34"/>
      <c r="D15" s="35"/>
      <c r="E15" s="19"/>
      <c r="F15" s="22"/>
    </row>
    <row r="16" spans="1:6" ht="30" x14ac:dyDescent="0.25">
      <c r="A16" s="36" t="s">
        <v>14</v>
      </c>
      <c r="B16" s="37" t="s">
        <v>15</v>
      </c>
      <c r="C16" s="38" t="s">
        <v>16</v>
      </c>
      <c r="D16" s="39"/>
      <c r="E16" s="19">
        <v>10</v>
      </c>
      <c r="F16" s="22">
        <f t="shared" ref="F16:F48" si="0">E16*D16</f>
        <v>0</v>
      </c>
    </row>
    <row r="17" spans="1:6" x14ac:dyDescent="0.25">
      <c r="A17" s="40"/>
      <c r="B17" s="32"/>
      <c r="C17" s="34"/>
      <c r="D17" s="35"/>
      <c r="E17" s="19"/>
      <c r="F17" s="22"/>
    </row>
    <row r="18" spans="1:6" ht="45" x14ac:dyDescent="0.25">
      <c r="A18" s="36" t="s">
        <v>17</v>
      </c>
      <c r="B18" s="24" t="s">
        <v>18</v>
      </c>
      <c r="C18" s="38" t="s">
        <v>19</v>
      </c>
      <c r="D18" s="39"/>
      <c r="E18" s="19">
        <v>4</v>
      </c>
      <c r="F18" s="22">
        <f t="shared" si="0"/>
        <v>0</v>
      </c>
    </row>
    <row r="19" spans="1:6" x14ac:dyDescent="0.25">
      <c r="A19" s="41"/>
      <c r="B19" s="32"/>
      <c r="C19" s="34"/>
      <c r="D19" s="35"/>
      <c r="E19" s="19"/>
      <c r="F19" s="22"/>
    </row>
    <row r="20" spans="1:6" ht="45" x14ac:dyDescent="0.25">
      <c r="A20" s="36" t="s">
        <v>20</v>
      </c>
      <c r="B20" s="24" t="s">
        <v>21</v>
      </c>
      <c r="C20" s="25" t="s">
        <v>22</v>
      </c>
      <c r="D20" s="26"/>
      <c r="E20" s="42">
        <v>5000</v>
      </c>
      <c r="F20" s="43"/>
    </row>
    <row r="21" spans="1:6" x14ac:dyDescent="0.25">
      <c r="A21" s="44"/>
      <c r="B21" s="45"/>
      <c r="C21" s="46"/>
      <c r="D21" s="47"/>
      <c r="E21" s="19"/>
      <c r="F21" s="22"/>
    </row>
    <row r="22" spans="1:6" x14ac:dyDescent="0.25">
      <c r="A22" s="44"/>
      <c r="B22" s="45"/>
      <c r="C22" s="46"/>
      <c r="D22" s="47"/>
      <c r="E22" s="19"/>
      <c r="F22" s="22"/>
    </row>
    <row r="23" spans="1:6" ht="18" x14ac:dyDescent="0.25">
      <c r="A23" s="10" t="s">
        <v>23</v>
      </c>
      <c r="B23" s="11" t="s">
        <v>24</v>
      </c>
      <c r="C23" s="12"/>
      <c r="D23" s="13"/>
      <c r="E23" s="19"/>
      <c r="F23" s="22"/>
    </row>
    <row r="24" spans="1:6" x14ac:dyDescent="0.25">
      <c r="A24" s="21"/>
      <c r="B24" s="16"/>
      <c r="C24" s="48"/>
      <c r="D24" s="49"/>
      <c r="E24" s="19"/>
      <c r="F24" s="22"/>
    </row>
    <row r="25" spans="1:6" x14ac:dyDescent="0.25">
      <c r="A25" s="23" t="s">
        <v>25</v>
      </c>
      <c r="B25" s="50" t="s">
        <v>26</v>
      </c>
      <c r="C25" s="25"/>
      <c r="D25" s="26"/>
      <c r="E25" s="19"/>
      <c r="F25" s="22"/>
    </row>
    <row r="26" spans="1:6" x14ac:dyDescent="0.25">
      <c r="A26" s="31"/>
      <c r="B26" s="51"/>
      <c r="C26" s="52"/>
      <c r="D26" s="53"/>
      <c r="E26" s="19"/>
      <c r="F26" s="22"/>
    </row>
    <row r="27" spans="1:6" x14ac:dyDescent="0.25">
      <c r="A27" s="31"/>
      <c r="B27" s="54" t="s">
        <v>27</v>
      </c>
      <c r="C27" s="52"/>
      <c r="D27" s="53"/>
      <c r="E27" s="19"/>
      <c r="F27" s="22"/>
    </row>
    <row r="28" spans="1:6" x14ac:dyDescent="0.25">
      <c r="A28" s="31" t="s">
        <v>28</v>
      </c>
      <c r="B28" s="55" t="s">
        <v>29</v>
      </c>
      <c r="C28" s="52" t="s">
        <v>30</v>
      </c>
      <c r="D28" s="53"/>
      <c r="E28" s="19">
        <v>10</v>
      </c>
      <c r="F28" s="22">
        <f t="shared" si="0"/>
        <v>0</v>
      </c>
    </row>
    <row r="29" spans="1:6" x14ac:dyDescent="0.25">
      <c r="A29" s="31" t="s">
        <v>31</v>
      </c>
      <c r="B29" s="55" t="s">
        <v>32</v>
      </c>
      <c r="C29" s="52" t="s">
        <v>33</v>
      </c>
      <c r="D29" s="53"/>
      <c r="E29" s="19">
        <v>5</v>
      </c>
      <c r="F29" s="22">
        <f t="shared" si="0"/>
        <v>0</v>
      </c>
    </row>
    <row r="30" spans="1:6" x14ac:dyDescent="0.25">
      <c r="A30" s="31" t="s">
        <v>34</v>
      </c>
      <c r="B30" s="55" t="s">
        <v>35</v>
      </c>
      <c r="C30" s="52" t="s">
        <v>33</v>
      </c>
      <c r="D30" s="53"/>
      <c r="E30" s="19">
        <v>5</v>
      </c>
      <c r="F30" s="22">
        <f t="shared" si="0"/>
        <v>0</v>
      </c>
    </row>
    <row r="31" spans="1:6" x14ac:dyDescent="0.25">
      <c r="A31" s="31" t="s">
        <v>36</v>
      </c>
      <c r="B31" s="55" t="s">
        <v>37</v>
      </c>
      <c r="C31" s="52" t="s">
        <v>33</v>
      </c>
      <c r="D31" s="53"/>
      <c r="E31" s="19">
        <v>5</v>
      </c>
      <c r="F31" s="22">
        <f t="shared" si="0"/>
        <v>0</v>
      </c>
    </row>
    <row r="32" spans="1:6" x14ac:dyDescent="0.25">
      <c r="A32" s="31" t="s">
        <v>38</v>
      </c>
      <c r="B32" s="55" t="s">
        <v>39</v>
      </c>
      <c r="C32" s="52" t="s">
        <v>33</v>
      </c>
      <c r="D32" s="53"/>
      <c r="E32" s="19">
        <v>5</v>
      </c>
      <c r="F32" s="22">
        <f t="shared" si="0"/>
        <v>0</v>
      </c>
    </row>
    <row r="33" spans="1:6" x14ac:dyDescent="0.25">
      <c r="A33" s="31"/>
      <c r="B33" s="56"/>
      <c r="C33" s="52"/>
      <c r="D33" s="53"/>
      <c r="E33" s="19"/>
      <c r="F33" s="22"/>
    </row>
    <row r="34" spans="1:6" ht="30" x14ac:dyDescent="0.25">
      <c r="A34" s="31"/>
      <c r="B34" s="54" t="s">
        <v>40</v>
      </c>
      <c r="C34" s="52"/>
      <c r="D34" s="53"/>
      <c r="E34" s="19"/>
      <c r="F34" s="22"/>
    </row>
    <row r="35" spans="1:6" x14ac:dyDescent="0.25">
      <c r="A35" s="31" t="s">
        <v>41</v>
      </c>
      <c r="B35" s="55" t="s">
        <v>42</v>
      </c>
      <c r="C35" s="52" t="s">
        <v>30</v>
      </c>
      <c r="D35" s="53"/>
      <c r="E35" s="19">
        <v>10</v>
      </c>
      <c r="F35" s="22">
        <f t="shared" si="0"/>
        <v>0</v>
      </c>
    </row>
    <row r="36" spans="1:6" x14ac:dyDescent="0.25">
      <c r="A36" s="31" t="s">
        <v>43</v>
      </c>
      <c r="B36" s="55" t="s">
        <v>44</v>
      </c>
      <c r="C36" s="52" t="s">
        <v>30</v>
      </c>
      <c r="D36" s="53"/>
      <c r="E36" s="19">
        <v>10</v>
      </c>
      <c r="F36" s="22">
        <f t="shared" si="0"/>
        <v>0</v>
      </c>
    </row>
    <row r="37" spans="1:6" ht="28.5" x14ac:dyDescent="0.25">
      <c r="A37" s="31" t="s">
        <v>45</v>
      </c>
      <c r="B37" s="56" t="s">
        <v>46</v>
      </c>
      <c r="C37" s="52" t="s">
        <v>30</v>
      </c>
      <c r="D37" s="53"/>
      <c r="E37" s="19">
        <v>10</v>
      </c>
      <c r="F37" s="22">
        <f t="shared" si="0"/>
        <v>0</v>
      </c>
    </row>
    <row r="38" spans="1:6" x14ac:dyDescent="0.25">
      <c r="A38" s="31"/>
      <c r="B38" s="56"/>
      <c r="C38" s="52"/>
      <c r="D38" s="53"/>
      <c r="E38" s="19"/>
      <c r="F38" s="22"/>
    </row>
    <row r="39" spans="1:6" x14ac:dyDescent="0.25">
      <c r="A39" s="23" t="s">
        <v>47</v>
      </c>
      <c r="B39" s="20" t="s">
        <v>48</v>
      </c>
      <c r="C39" s="25"/>
      <c r="D39" s="26"/>
      <c r="E39" s="19"/>
      <c r="F39" s="22"/>
    </row>
    <row r="40" spans="1:6" x14ac:dyDescent="0.25">
      <c r="A40" s="31"/>
      <c r="B40" s="57"/>
      <c r="C40" s="52"/>
      <c r="D40" s="53"/>
      <c r="E40" s="19"/>
      <c r="F40" s="22"/>
    </row>
    <row r="41" spans="1:6" x14ac:dyDescent="0.25">
      <c r="A41" s="31"/>
      <c r="B41" s="54" t="s">
        <v>49</v>
      </c>
      <c r="C41" s="52"/>
      <c r="D41" s="53"/>
      <c r="E41" s="19"/>
      <c r="F41" s="22"/>
    </row>
    <row r="42" spans="1:6" x14ac:dyDescent="0.25">
      <c r="A42" s="31" t="s">
        <v>50</v>
      </c>
      <c r="B42" s="56" t="s">
        <v>51</v>
      </c>
      <c r="C42" s="52" t="s">
        <v>30</v>
      </c>
      <c r="D42" s="53"/>
      <c r="E42" s="19">
        <v>10</v>
      </c>
      <c r="F42" s="22">
        <f t="shared" si="0"/>
        <v>0</v>
      </c>
    </row>
    <row r="43" spans="1:6" x14ac:dyDescent="0.25">
      <c r="A43" s="31" t="s">
        <v>52</v>
      </c>
      <c r="B43" s="55" t="s">
        <v>53</v>
      </c>
      <c r="C43" s="52" t="s">
        <v>30</v>
      </c>
      <c r="D43" s="53"/>
      <c r="E43" s="19">
        <v>10</v>
      </c>
      <c r="F43" s="22">
        <f t="shared" si="0"/>
        <v>0</v>
      </c>
    </row>
    <row r="44" spans="1:6" x14ac:dyDescent="0.25">
      <c r="A44" s="31"/>
      <c r="B44" s="58"/>
      <c r="C44" s="52"/>
      <c r="D44" s="53"/>
      <c r="E44" s="19"/>
      <c r="F44" s="22"/>
    </row>
    <row r="45" spans="1:6" x14ac:dyDescent="0.25">
      <c r="A45" s="31"/>
      <c r="B45" s="59"/>
      <c r="C45" s="52"/>
      <c r="D45" s="53"/>
      <c r="E45" s="19"/>
      <c r="F45" s="22"/>
    </row>
    <row r="46" spans="1:6" x14ac:dyDescent="0.25">
      <c r="A46" s="31"/>
      <c r="B46" s="54" t="s">
        <v>54</v>
      </c>
      <c r="C46" s="52"/>
      <c r="D46" s="53"/>
      <c r="E46" s="19"/>
      <c r="F46" s="22"/>
    </row>
    <row r="47" spans="1:6" x14ac:dyDescent="0.25">
      <c r="A47" s="31" t="s">
        <v>55</v>
      </c>
      <c r="B47" s="56" t="s">
        <v>56</v>
      </c>
      <c r="C47" s="52" t="s">
        <v>30</v>
      </c>
      <c r="D47" s="53"/>
      <c r="E47" s="19">
        <v>5</v>
      </c>
      <c r="F47" s="22">
        <f t="shared" si="0"/>
        <v>0</v>
      </c>
    </row>
    <row r="48" spans="1:6" x14ac:dyDescent="0.25">
      <c r="A48" s="31" t="s">
        <v>57</v>
      </c>
      <c r="B48" s="56" t="s">
        <v>58</v>
      </c>
      <c r="C48" s="52" t="s">
        <v>30</v>
      </c>
      <c r="D48" s="53"/>
      <c r="E48" s="19">
        <v>5</v>
      </c>
      <c r="F48" s="22">
        <f t="shared" si="0"/>
        <v>0</v>
      </c>
    </row>
    <row r="49" spans="1:6" x14ac:dyDescent="0.25">
      <c r="A49" s="31"/>
      <c r="B49" s="51"/>
      <c r="C49" s="52"/>
      <c r="D49" s="53"/>
      <c r="E49" s="19"/>
      <c r="F49" s="22"/>
    </row>
    <row r="50" spans="1:6" x14ac:dyDescent="0.25">
      <c r="A50" s="23" t="s">
        <v>59</v>
      </c>
      <c r="B50" s="20" t="s">
        <v>60</v>
      </c>
      <c r="C50" s="25"/>
      <c r="D50" s="26"/>
      <c r="E50" s="19"/>
      <c r="F50" s="22"/>
    </row>
    <row r="51" spans="1:6" x14ac:dyDescent="0.25">
      <c r="A51" s="31"/>
      <c r="B51" s="60"/>
      <c r="C51" s="52"/>
      <c r="D51" s="53"/>
      <c r="E51" s="19"/>
      <c r="F51" s="22"/>
    </row>
    <row r="52" spans="1:6" x14ac:dyDescent="0.25">
      <c r="A52" s="31"/>
      <c r="B52" s="61" t="s">
        <v>61</v>
      </c>
      <c r="C52" s="52"/>
      <c r="D52" s="53"/>
      <c r="E52" s="19"/>
      <c r="F52" s="22"/>
    </row>
    <row r="53" spans="1:6" x14ac:dyDescent="0.25">
      <c r="A53" s="31" t="s">
        <v>62</v>
      </c>
      <c r="B53" s="60" t="s">
        <v>63</v>
      </c>
      <c r="C53" s="52" t="s">
        <v>30</v>
      </c>
      <c r="D53" s="53"/>
      <c r="E53" s="19">
        <v>5</v>
      </c>
      <c r="F53" s="22">
        <f t="shared" ref="F53:F71" si="1">E53*D53</f>
        <v>0</v>
      </c>
    </row>
    <row r="54" spans="1:6" x14ac:dyDescent="0.25">
      <c r="A54" s="31" t="s">
        <v>64</v>
      </c>
      <c r="B54" s="60" t="s">
        <v>65</v>
      </c>
      <c r="C54" s="52" t="s">
        <v>30</v>
      </c>
      <c r="D54" s="53"/>
      <c r="E54" s="19">
        <v>5</v>
      </c>
      <c r="F54" s="22">
        <f t="shared" si="1"/>
        <v>0</v>
      </c>
    </row>
    <row r="55" spans="1:6" x14ac:dyDescent="0.25">
      <c r="A55" s="31"/>
      <c r="B55" s="60"/>
      <c r="C55" s="52"/>
      <c r="D55" s="53"/>
      <c r="E55" s="19"/>
      <c r="F55" s="22"/>
    </row>
    <row r="56" spans="1:6" x14ac:dyDescent="0.25">
      <c r="A56" s="23" t="s">
        <v>66</v>
      </c>
      <c r="B56" s="20" t="s">
        <v>67</v>
      </c>
      <c r="C56" s="25"/>
      <c r="D56" s="26"/>
      <c r="E56" s="19"/>
      <c r="F56" s="22"/>
    </row>
    <row r="57" spans="1:6" x14ac:dyDescent="0.25">
      <c r="A57" s="31"/>
      <c r="B57" s="60"/>
      <c r="C57" s="52"/>
      <c r="D57" s="53"/>
      <c r="E57" s="19"/>
      <c r="F57" s="22"/>
    </row>
    <row r="58" spans="1:6" x14ac:dyDescent="0.25">
      <c r="A58" s="31"/>
      <c r="B58" s="61" t="s">
        <v>68</v>
      </c>
      <c r="C58" s="52"/>
      <c r="D58" s="53"/>
      <c r="E58" s="19"/>
      <c r="F58" s="22"/>
    </row>
    <row r="59" spans="1:6" x14ac:dyDescent="0.25">
      <c r="A59" s="31" t="s">
        <v>69</v>
      </c>
      <c r="B59" s="60" t="s">
        <v>70</v>
      </c>
      <c r="C59" s="52" t="s">
        <v>33</v>
      </c>
      <c r="D59" s="53"/>
      <c r="E59" s="19">
        <v>3</v>
      </c>
      <c r="F59" s="22">
        <f t="shared" si="1"/>
        <v>0</v>
      </c>
    </row>
    <row r="60" spans="1:6" x14ac:dyDescent="0.25">
      <c r="A60" s="31"/>
      <c r="B60" s="56"/>
      <c r="C60" s="52"/>
      <c r="D60" s="53"/>
      <c r="E60" s="19"/>
      <c r="F60" s="22"/>
    </row>
    <row r="61" spans="1:6" x14ac:dyDescent="0.25">
      <c r="A61" s="31"/>
      <c r="B61" s="54" t="s">
        <v>71</v>
      </c>
      <c r="C61" s="52"/>
      <c r="D61" s="53"/>
      <c r="E61" s="19"/>
      <c r="F61" s="22"/>
    </row>
    <row r="62" spans="1:6" x14ac:dyDescent="0.25">
      <c r="A62" s="31" t="s">
        <v>72</v>
      </c>
      <c r="B62" s="55" t="s">
        <v>73</v>
      </c>
      <c r="C62" s="52" t="s">
        <v>33</v>
      </c>
      <c r="D62" s="53"/>
      <c r="E62" s="19">
        <v>2</v>
      </c>
      <c r="F62" s="22">
        <f t="shared" si="1"/>
        <v>0</v>
      </c>
    </row>
    <row r="63" spans="1:6" x14ac:dyDescent="0.25">
      <c r="A63" s="31" t="s">
        <v>74</v>
      </c>
      <c r="B63" s="55" t="s">
        <v>75</v>
      </c>
      <c r="C63" s="52" t="s">
        <v>33</v>
      </c>
      <c r="D63" s="53"/>
      <c r="E63" s="19">
        <v>2</v>
      </c>
      <c r="F63" s="22">
        <f t="shared" si="1"/>
        <v>0</v>
      </c>
    </row>
    <row r="64" spans="1:6" x14ac:dyDescent="0.25">
      <c r="A64" s="31"/>
      <c r="B64" s="32"/>
      <c r="C64" s="46"/>
      <c r="D64" s="47"/>
      <c r="E64" s="19"/>
      <c r="F64" s="22"/>
    </row>
    <row r="65" spans="1:6" x14ac:dyDescent="0.25">
      <c r="A65" s="23" t="s">
        <v>76</v>
      </c>
      <c r="B65" s="20" t="s">
        <v>77</v>
      </c>
      <c r="C65" s="25"/>
      <c r="D65" s="26"/>
      <c r="E65" s="19"/>
      <c r="F65" s="22"/>
    </row>
    <row r="66" spans="1:6" x14ac:dyDescent="0.25">
      <c r="A66" s="27"/>
      <c r="B66" s="64"/>
      <c r="C66" s="29"/>
      <c r="D66" s="65"/>
      <c r="E66" s="19"/>
      <c r="F66" s="22"/>
    </row>
    <row r="67" spans="1:6" x14ac:dyDescent="0.25">
      <c r="A67" s="31" t="s">
        <v>78</v>
      </c>
      <c r="B67" s="60" t="s">
        <v>79</v>
      </c>
      <c r="C67" s="29" t="s">
        <v>33</v>
      </c>
      <c r="D67" s="65"/>
      <c r="E67" s="19">
        <v>1</v>
      </c>
      <c r="F67" s="22">
        <f t="shared" si="1"/>
        <v>0</v>
      </c>
    </row>
    <row r="68" spans="1:6" x14ac:dyDescent="0.25">
      <c r="A68" s="31"/>
      <c r="B68" s="60"/>
      <c r="C68" s="52"/>
      <c r="D68" s="53"/>
      <c r="E68" s="19"/>
      <c r="F68" s="22"/>
    </row>
    <row r="69" spans="1:6" x14ac:dyDescent="0.25">
      <c r="A69" s="31"/>
      <c r="B69" s="54" t="s">
        <v>80</v>
      </c>
      <c r="C69" s="52"/>
      <c r="D69" s="53"/>
      <c r="E69" s="19"/>
      <c r="F69" s="22"/>
    </row>
    <row r="70" spans="1:6" x14ac:dyDescent="0.25">
      <c r="A70" s="31" t="s">
        <v>81</v>
      </c>
      <c r="B70" s="55" t="s">
        <v>82</v>
      </c>
      <c r="C70" s="29" t="s">
        <v>33</v>
      </c>
      <c r="D70" s="65"/>
      <c r="E70" s="19">
        <v>2</v>
      </c>
      <c r="F70" s="22">
        <f t="shared" si="1"/>
        <v>0</v>
      </c>
    </row>
    <row r="71" spans="1:6" x14ac:dyDescent="0.25">
      <c r="A71" s="31" t="s">
        <v>83</v>
      </c>
      <c r="B71" s="55" t="s">
        <v>84</v>
      </c>
      <c r="C71" s="29" t="s">
        <v>33</v>
      </c>
      <c r="D71" s="65"/>
      <c r="E71" s="19">
        <v>5</v>
      </c>
      <c r="F71" s="22">
        <f t="shared" si="1"/>
        <v>0</v>
      </c>
    </row>
    <row r="72" spans="1:6" x14ac:dyDescent="0.25">
      <c r="A72" s="31"/>
      <c r="B72" s="66"/>
      <c r="C72" s="46"/>
      <c r="D72" s="63"/>
      <c r="E72" s="19"/>
      <c r="F72" s="22"/>
    </row>
    <row r="73" spans="1:6" x14ac:dyDescent="0.25">
      <c r="A73" s="23" t="s">
        <v>85</v>
      </c>
      <c r="B73" s="20" t="s">
        <v>86</v>
      </c>
      <c r="C73" s="25"/>
      <c r="D73" s="26"/>
      <c r="E73" s="19"/>
      <c r="F73" s="22"/>
    </row>
    <row r="74" spans="1:6" x14ac:dyDescent="0.25">
      <c r="A74" s="62"/>
      <c r="B74" s="58"/>
      <c r="C74" s="46"/>
      <c r="D74" s="63"/>
      <c r="E74" s="19"/>
      <c r="F74" s="22"/>
    </row>
    <row r="75" spans="1:6" x14ac:dyDescent="0.25">
      <c r="A75" s="31" t="s">
        <v>87</v>
      </c>
      <c r="B75" s="55" t="s">
        <v>88</v>
      </c>
      <c r="C75" s="29" t="s">
        <v>30</v>
      </c>
      <c r="D75" s="65"/>
      <c r="E75" s="19">
        <v>5</v>
      </c>
      <c r="F75" s="22">
        <f t="shared" ref="F75" si="2">E75*D75</f>
        <v>0</v>
      </c>
    </row>
    <row r="76" spans="1:6" ht="15.75" thickBot="1" x14ac:dyDescent="0.3"/>
    <row r="77" spans="1:6" ht="15.75" thickBot="1" x14ac:dyDescent="0.3">
      <c r="E77" s="67" t="s">
        <v>89</v>
      </c>
      <c r="F77" s="68">
        <f>SUM(F11:F75)</f>
        <v>0</v>
      </c>
    </row>
  </sheetData>
  <mergeCells count="3"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Cluny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IFEBE-KABWASA Diane</cp:lastModifiedBy>
  <dcterms:created xsi:type="dcterms:W3CDTF">2026-03-06T08:36:14Z</dcterms:created>
  <dcterms:modified xsi:type="dcterms:W3CDTF">2026-03-26T10:19:17Z</dcterms:modified>
</cp:coreProperties>
</file>